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3DC97FEA8EDDB724/Documents/Tugas Kuliah Semester 8/Bismillah SEMHAS/Archive UMSIDA/"/>
    </mc:Choice>
  </mc:AlternateContent>
  <xr:revisionPtr revIDLastSave="0" documentId="8_{66848876-AAB6-4E94-86E7-628ECE4D781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ejadian Berisiko" sheetId="4" r:id="rId1"/>
    <sheet name="Kuisioner" sheetId="5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1" i="4" l="1"/>
  <c r="P4" i="4"/>
  <c r="P5" i="4"/>
  <c r="P6" i="4"/>
  <c r="P7" i="4"/>
  <c r="P8" i="4"/>
  <c r="P3" i="4"/>
  <c r="O11" i="4"/>
  <c r="O4" i="4"/>
  <c r="O5" i="4"/>
  <c r="O6" i="4"/>
  <c r="O7" i="4"/>
  <c r="O8" i="4"/>
  <c r="O9" i="4"/>
  <c r="O10" i="4"/>
  <c r="O3" i="4"/>
</calcChain>
</file>

<file path=xl/sharedStrings.xml><?xml version="1.0" encoding="utf-8"?>
<sst xmlns="http://schemas.openxmlformats.org/spreadsheetml/2006/main" count="66" uniqueCount="61">
  <si>
    <t>Permasalahan yang terjadi</t>
  </si>
  <si>
    <t>Persentase (%)</t>
  </si>
  <si>
    <t>Total</t>
  </si>
  <si>
    <t>Pemotongan</t>
  </si>
  <si>
    <t>Tangan terkena alat potong</t>
  </si>
  <si>
    <t>Iritasi kulit dari sisa sepihan pemotongan</t>
  </si>
  <si>
    <t>Iritasi mata dari sisa serpihan pemotongan</t>
  </si>
  <si>
    <t>Perekatan lem</t>
  </si>
  <si>
    <t>Paparan zat kimia dari lem</t>
  </si>
  <si>
    <t>Gangguan pernafasan jangka panjang</t>
  </si>
  <si>
    <t>Alergi pada kulit</t>
  </si>
  <si>
    <t>Finishing</t>
  </si>
  <si>
    <t>Tangan tertusuk mesin jahit</t>
  </si>
  <si>
    <t>Total kejadian</t>
  </si>
  <si>
    <t>No</t>
  </si>
  <si>
    <t>Terhirup paparan debu dari sisa serpihan pemotongan</t>
  </si>
  <si>
    <t>Kuisioner</t>
  </si>
  <si>
    <t>Kriteria Severity</t>
  </si>
  <si>
    <t>Sangat Rendah</t>
  </si>
  <si>
    <t>Rendah</t>
  </si>
  <si>
    <t>Sedang</t>
  </si>
  <si>
    <t>Tinggi</t>
  </si>
  <si>
    <t>Sangat Tinggi/Kritis</t>
  </si>
  <si>
    <t>Deskripsi</t>
  </si>
  <si>
    <t>Kriteria Likehood</t>
  </si>
  <si>
    <t>Sangat Jarang</t>
  </si>
  <si>
    <t>Jarang</t>
  </si>
  <si>
    <t>Kadang-kadang</t>
  </si>
  <si>
    <t>Sering</t>
  </si>
  <si>
    <t>Sangat Sering</t>
  </si>
  <si>
    <t>Dapat terjadi dalam kondisi ekstrem (1x dalam 3 bulan)</t>
  </si>
  <si>
    <t>Hampir pasti terjadi(setiap hari)</t>
  </si>
  <si>
    <t>Sering terjadi (1 kali dalam satu minggu)</t>
  </si>
  <si>
    <t xml:space="preserve">	Mungkin terjadi dalam kondisi normal (1 kali dalam 1 bulan)</t>
  </si>
  <si>
    <t>Hampir tidak mungkin terjadi (&lt; 1 kali dalam 6 bulan)</t>
  </si>
  <si>
    <t>Tidak ada cedera, tidak ada kerusakan atau penundaan produksi</t>
  </si>
  <si>
    <t>Cedera ringan, sedikit gangguan proses</t>
  </si>
  <si>
    <t>Cedera membutuhkan perawatan ringan, penundaan ringan produksi</t>
  </si>
  <si>
    <t>Cedera berat atau kematian, kerusakan besar, kehilangan produksi</t>
  </si>
  <si>
    <t>Cedera signifikan, kerusakan tubuh, keterlambatan besar</t>
  </si>
  <si>
    <t>Proses Pembuatan</t>
  </si>
  <si>
    <t>Tabel Jumlah Permasalahan Yang Terjadi Pada UMKM Matras</t>
  </si>
  <si>
    <t>Seberapa sering terjadi bahaya risiko tangan terkena alat potong pada saat proses pembuatan matras?</t>
  </si>
  <si>
    <t>Nilai</t>
  </si>
  <si>
    <t>Seberapa sering terjadi bahaya risiko terhirup paparan debu dari sisa serpihan pemotongan pada saat proses pembuatan matras?</t>
  </si>
  <si>
    <t xml:space="preserve">Seberapa sering terjadi bahaya risiko iritasi kulit dari sisa serpihan pemotongan pada saat proses pembuatan matras?  </t>
  </si>
  <si>
    <t xml:space="preserve">Seberapa sering terjadi bahaya risiko iritasi mata dari sisa serpihan pemotongan pada saat proses pembuatan matras?    </t>
  </si>
  <si>
    <t xml:space="preserve">Seberapa sering terjadi bahaya risiko paparan zat kimia dari lem pada saat proses pembuatan matras?     </t>
  </si>
  <si>
    <t xml:space="preserve">Seberapa sering terjadi bahaya risiko gangguan pernafasan jangka panjang pada saat proses pembuatan matras?       </t>
  </si>
  <si>
    <t xml:space="preserve">Seberapa sering terjadi bahaya risiko alergi pada kulit pada saat proses pembuatan matras?         </t>
  </si>
  <si>
    <t xml:space="preserve">Seberapa sering terjadi bahaya risiko tangan tertusuk mesin jahit pada saat proses pembuatan matras?           </t>
  </si>
  <si>
    <t>Pertanyaan Untuk Kriteria Likehood</t>
  </si>
  <si>
    <t>Pertanyaan Untuk Kriteria Severity</t>
  </si>
  <si>
    <t>Seberapa bahaya risiko tangan terkena alat potong pada saat proses pembuatan matras?</t>
  </si>
  <si>
    <t>Seberapa bahaya risiko terhirup paparan debu dari sisa serpihan pemotongan pada saat proses pembuatan matras?</t>
  </si>
  <si>
    <t xml:space="preserve">Seberapa bahaya risiko iritasi kulit dari sisa serpihan pemotongan pada saat proses pembuatan matras?  </t>
  </si>
  <si>
    <t xml:space="preserve">Seberapa bahaya risiko iritasi mata dari sisa serpihan pemotongan pada saat proses pembuatan matras?    </t>
  </si>
  <si>
    <t xml:space="preserve">Seberapa bahaya risiko paparan zat kimia dari lem pada saat proses pembuatan matras?     </t>
  </si>
  <si>
    <t xml:space="preserve">Seberapa bahaya risiko gangguan pernafasan jangka panjang pada saat proses pembuatan matras?       </t>
  </si>
  <si>
    <t xml:space="preserve">Seberapa bahaya risiko alergi pada kulit pada saat proses pembuatan matras?         </t>
  </si>
  <si>
    <t xml:space="preserve">Seberapa bahaya risiko tangan tertusuk mesin jahit pada saat proses pembuatan matras?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</si>
</sst>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sz val="12"/>
      <color theme="1"/>
      <name val="Times New Roman"/>
      <family val="1"/>
    </font>
    <font>
      <sz val="10"/>
      <color theme="1"/>
      <name val="Roboto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2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2" borderId="1" xfId="0" applyFill="1" applyBorder="1"/>
    <xf numFmtId="0" fontId="0" fillId="0" borderId="3" xfId="0" applyBorder="1" applyAlignment="1"/>
    <xf numFmtId="0" fontId="0" fillId="0" borderId="4" xfId="0" applyBorder="1" applyAlignment="1"/>
    <xf numFmtId="0" fontId="4" fillId="0" borderId="0" xfId="0" applyFont="1"/>
    <xf numFmtId="0" fontId="6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1" xfId="0" applyBorder="1"/>
    <xf numFmtId="2" fontId="0" fillId="0" borderId="1" xfId="1" applyNumberFormat="1" applyFont="1" applyBorder="1" applyAlignment="1">
      <alignment horizontal="center"/>
    </xf>
    <xf numFmtId="1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0" fontId="6" fillId="2" borderId="1" xfId="0" applyFont="1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388063</xdr:colOff>
      <xdr:row>12</xdr:row>
      <xdr:rowOff>149412</xdr:rowOff>
    </xdr:from>
    <xdr:to>
      <xdr:col>17</xdr:col>
      <xdr:colOff>402369</xdr:colOff>
      <xdr:row>28</xdr:row>
      <xdr:rowOff>149411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73CD9688-93F0-4C5A-AD32-F3AB2BB9529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019" y="2390588"/>
          <a:ext cx="4870188" cy="29882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E9D9D2-5728-40E4-A2F6-F08A3EDBD4DB}">
  <dimension ref="A1:Q11"/>
  <sheetViews>
    <sheetView tabSelected="1" zoomScale="68" workbookViewId="0">
      <selection activeCell="U21" sqref="U21"/>
    </sheetView>
  </sheetViews>
  <sheetFormatPr defaultRowHeight="14.5"/>
  <cols>
    <col min="9" max="14" width="0" hidden="1" customWidth="1"/>
  </cols>
  <sheetData>
    <row r="1" spans="1:17">
      <c r="A1" t="s">
        <v>41</v>
      </c>
    </row>
    <row r="2" spans="1:17">
      <c r="A2" s="10" t="s">
        <v>40</v>
      </c>
      <c r="B2" s="10"/>
      <c r="C2" s="10" t="s">
        <v>0</v>
      </c>
      <c r="D2" s="10"/>
      <c r="E2" s="10"/>
      <c r="F2" s="10"/>
      <c r="G2" s="10"/>
      <c r="H2" s="10"/>
      <c r="I2" s="3">
        <v>10</v>
      </c>
      <c r="J2" s="3">
        <v>11</v>
      </c>
      <c r="K2" s="3">
        <v>12</v>
      </c>
      <c r="L2" s="3">
        <v>1</v>
      </c>
      <c r="M2" s="3">
        <v>2</v>
      </c>
      <c r="N2" s="3">
        <v>3</v>
      </c>
      <c r="O2" s="3" t="s">
        <v>2</v>
      </c>
      <c r="P2" s="10" t="s">
        <v>1</v>
      </c>
      <c r="Q2" s="10"/>
    </row>
    <row r="3" spans="1:17">
      <c r="A3" s="8" t="s">
        <v>3</v>
      </c>
      <c r="B3" s="8"/>
      <c r="C3" s="11" t="s">
        <v>4</v>
      </c>
      <c r="D3" s="11"/>
      <c r="E3" s="11"/>
      <c r="F3" s="11"/>
      <c r="G3" s="11"/>
      <c r="H3" s="11"/>
      <c r="I3" s="1">
        <v>3</v>
      </c>
      <c r="J3" s="1">
        <v>1</v>
      </c>
      <c r="K3" s="1">
        <v>1</v>
      </c>
      <c r="L3" s="1"/>
      <c r="M3" s="1"/>
      <c r="N3" s="1">
        <v>1</v>
      </c>
      <c r="O3" s="1">
        <f>SUM(I3:N3)</f>
        <v>6</v>
      </c>
      <c r="P3" s="12">
        <f>O3/$O$11*100</f>
        <v>1.9736842105263157</v>
      </c>
      <c r="Q3" s="12"/>
    </row>
    <row r="4" spans="1:17">
      <c r="A4" s="8"/>
      <c r="B4" s="8"/>
      <c r="C4" s="11" t="s">
        <v>15</v>
      </c>
      <c r="D4" s="11"/>
      <c r="E4" s="11"/>
      <c r="F4" s="11"/>
      <c r="G4" s="11"/>
      <c r="H4" s="11"/>
      <c r="I4" s="1">
        <v>23</v>
      </c>
      <c r="J4" s="1">
        <v>21</v>
      </c>
      <c r="K4" s="1">
        <v>22</v>
      </c>
      <c r="L4" s="1">
        <v>23</v>
      </c>
      <c r="M4" s="1">
        <v>20</v>
      </c>
      <c r="N4" s="1">
        <v>21</v>
      </c>
      <c r="O4" s="1">
        <f t="shared" ref="O4:O10" si="0">SUM(I4:N4)</f>
        <v>130</v>
      </c>
      <c r="P4" s="12">
        <f t="shared" ref="P4:P8" si="1">O4/$O$11*100</f>
        <v>42.763157894736842</v>
      </c>
      <c r="Q4" s="12"/>
    </row>
    <row r="5" spans="1:17">
      <c r="A5" s="8"/>
      <c r="B5" s="8"/>
      <c r="C5" s="11" t="s">
        <v>5</v>
      </c>
      <c r="D5" s="11"/>
      <c r="E5" s="11"/>
      <c r="F5" s="11"/>
      <c r="G5" s="11"/>
      <c r="H5" s="11"/>
      <c r="I5" s="1">
        <v>7</v>
      </c>
      <c r="J5" s="1">
        <v>5</v>
      </c>
      <c r="K5" s="1">
        <v>4</v>
      </c>
      <c r="L5" s="1">
        <v>1</v>
      </c>
      <c r="M5" s="1">
        <v>3</v>
      </c>
      <c r="N5" s="1">
        <v>1</v>
      </c>
      <c r="O5" s="1">
        <f t="shared" si="0"/>
        <v>21</v>
      </c>
      <c r="P5" s="12">
        <f t="shared" si="1"/>
        <v>6.9078947368421062</v>
      </c>
      <c r="Q5" s="12"/>
    </row>
    <row r="6" spans="1:17">
      <c r="A6" s="8"/>
      <c r="B6" s="8"/>
      <c r="C6" s="11" t="s">
        <v>6</v>
      </c>
      <c r="D6" s="11"/>
      <c r="E6" s="11"/>
      <c r="F6" s="11"/>
      <c r="G6" s="11"/>
      <c r="H6" s="11"/>
      <c r="I6" s="1">
        <v>2</v>
      </c>
      <c r="J6" s="1">
        <v>2</v>
      </c>
      <c r="K6" s="1">
        <v>3</v>
      </c>
      <c r="L6" s="1">
        <v>2</v>
      </c>
      <c r="M6" s="1">
        <v>2</v>
      </c>
      <c r="N6" s="1">
        <v>3</v>
      </c>
      <c r="O6" s="1">
        <f t="shared" si="0"/>
        <v>14</v>
      </c>
      <c r="P6" s="12">
        <f t="shared" si="1"/>
        <v>4.6052631578947363</v>
      </c>
      <c r="Q6" s="12"/>
    </row>
    <row r="7" spans="1:17">
      <c r="A7" s="9" t="s">
        <v>7</v>
      </c>
      <c r="B7" s="9"/>
      <c r="C7" s="11" t="s">
        <v>8</v>
      </c>
      <c r="D7" s="11"/>
      <c r="E7" s="11"/>
      <c r="F7" s="11"/>
      <c r="G7" s="11"/>
      <c r="H7" s="11"/>
      <c r="I7" s="1">
        <v>23</v>
      </c>
      <c r="J7" s="1">
        <v>21</v>
      </c>
      <c r="K7" s="1">
        <v>22</v>
      </c>
      <c r="L7" s="1">
        <v>23</v>
      </c>
      <c r="M7" s="1">
        <v>20</v>
      </c>
      <c r="N7" s="1">
        <v>21</v>
      </c>
      <c r="O7" s="1">
        <f t="shared" si="0"/>
        <v>130</v>
      </c>
      <c r="P7" s="12">
        <f t="shared" si="1"/>
        <v>42.763157894736842</v>
      </c>
      <c r="Q7" s="12"/>
    </row>
    <row r="8" spans="1:17">
      <c r="A8" s="9"/>
      <c r="B8" s="9"/>
      <c r="C8" s="11" t="s">
        <v>9</v>
      </c>
      <c r="D8" s="11"/>
      <c r="E8" s="11"/>
      <c r="F8" s="11"/>
      <c r="G8" s="11"/>
      <c r="H8" s="11"/>
      <c r="I8" s="1"/>
      <c r="J8" s="1"/>
      <c r="K8" s="1"/>
      <c r="L8" s="1"/>
      <c r="M8" s="1"/>
      <c r="N8" s="1"/>
      <c r="O8" s="1">
        <f t="shared" si="0"/>
        <v>0</v>
      </c>
      <c r="P8" s="12">
        <f t="shared" si="1"/>
        <v>0</v>
      </c>
      <c r="Q8" s="12"/>
    </row>
    <row r="9" spans="1:17">
      <c r="A9" s="9"/>
      <c r="B9" s="9"/>
      <c r="C9" s="11" t="s">
        <v>10</v>
      </c>
      <c r="D9" s="11"/>
      <c r="E9" s="11"/>
      <c r="F9" s="11"/>
      <c r="G9" s="11"/>
      <c r="H9" s="11"/>
      <c r="I9" s="1"/>
      <c r="J9" s="1"/>
      <c r="K9" s="1"/>
      <c r="L9" s="1"/>
      <c r="M9" s="1"/>
      <c r="N9" s="1">
        <v>1</v>
      </c>
      <c r="O9" s="1">
        <f t="shared" si="0"/>
        <v>1</v>
      </c>
      <c r="P9" s="12">
        <v>0.32</v>
      </c>
      <c r="Q9" s="12"/>
    </row>
    <row r="10" spans="1:17">
      <c r="A10" s="9" t="s">
        <v>11</v>
      </c>
      <c r="B10" s="9"/>
      <c r="C10" s="11" t="s">
        <v>12</v>
      </c>
      <c r="D10" s="11"/>
      <c r="E10" s="11"/>
      <c r="F10" s="11"/>
      <c r="G10" s="11"/>
      <c r="H10" s="11"/>
      <c r="I10" s="1"/>
      <c r="J10" s="1"/>
      <c r="K10" s="1">
        <v>1</v>
      </c>
      <c r="L10" s="1"/>
      <c r="M10" s="1">
        <v>1</v>
      </c>
      <c r="N10" s="1"/>
      <c r="O10" s="1">
        <f t="shared" si="0"/>
        <v>2</v>
      </c>
      <c r="P10" s="12">
        <v>0.67</v>
      </c>
      <c r="Q10" s="12"/>
    </row>
    <row r="11" spans="1:17">
      <c r="A11" s="14" t="s">
        <v>13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4"/>
      <c r="O11" s="5">
        <f>SUM(O3:O10)</f>
        <v>304</v>
      </c>
      <c r="P11" s="13">
        <f>SUM(P3:Q10)</f>
        <v>100.00315789473684</v>
      </c>
      <c r="Q11" s="13"/>
    </row>
  </sheetData>
  <mergeCells count="24">
    <mergeCell ref="P8:Q8"/>
    <mergeCell ref="P9:Q9"/>
    <mergeCell ref="P10:Q10"/>
    <mergeCell ref="P11:Q11"/>
    <mergeCell ref="A2:B2"/>
    <mergeCell ref="A11:M11"/>
    <mergeCell ref="P2:Q2"/>
    <mergeCell ref="P3:Q3"/>
    <mergeCell ref="P4:Q4"/>
    <mergeCell ref="P5:Q5"/>
    <mergeCell ref="P6:Q6"/>
    <mergeCell ref="P7:Q7"/>
    <mergeCell ref="C7:H7"/>
    <mergeCell ref="C8:H8"/>
    <mergeCell ref="C9:H9"/>
    <mergeCell ref="C10:H10"/>
    <mergeCell ref="A3:B6"/>
    <mergeCell ref="A7:B9"/>
    <mergeCell ref="A10:B10"/>
    <mergeCell ref="C2:H2"/>
    <mergeCell ref="C3:H3"/>
    <mergeCell ref="C4:H4"/>
    <mergeCell ref="C5:H5"/>
    <mergeCell ref="C6:H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8D3905-18DF-4BA9-AB1A-08DC40519445}">
  <dimension ref="A1:N51"/>
  <sheetViews>
    <sheetView topLeftCell="A7" zoomScale="79" workbookViewId="0">
      <selection activeCell="S8" sqref="S8"/>
    </sheetView>
  </sheetViews>
  <sheetFormatPr defaultRowHeight="14.5"/>
  <sheetData>
    <row r="1" spans="1:14" ht="18">
      <c r="A1" s="7" t="s">
        <v>14</v>
      </c>
      <c r="B1" s="21" t="s">
        <v>51</v>
      </c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7" t="s">
        <v>43</v>
      </c>
    </row>
    <row r="2" spans="1:14">
      <c r="A2" s="2">
        <v>1</v>
      </c>
      <c r="B2" s="19" t="s">
        <v>42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2">
        <v>3</v>
      </c>
    </row>
    <row r="3" spans="1:14">
      <c r="A3" s="2">
        <v>2</v>
      </c>
      <c r="B3" s="20" t="s">
        <v>44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">
        <v>5</v>
      </c>
    </row>
    <row r="4" spans="1:14">
      <c r="A4" s="2">
        <v>3</v>
      </c>
      <c r="B4" s="19" t="s">
        <v>45</v>
      </c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2">
        <v>4</v>
      </c>
    </row>
    <row r="5" spans="1:14">
      <c r="A5" s="2">
        <v>4</v>
      </c>
      <c r="B5" s="19" t="s">
        <v>46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2">
        <v>3</v>
      </c>
    </row>
    <row r="6" spans="1:14">
      <c r="A6" s="2">
        <v>5</v>
      </c>
      <c r="B6" s="19" t="s">
        <v>47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">
        <v>5</v>
      </c>
    </row>
    <row r="7" spans="1:14">
      <c r="A7" s="2">
        <v>6</v>
      </c>
      <c r="B7" s="19" t="s">
        <v>48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2">
        <v>1</v>
      </c>
    </row>
    <row r="8" spans="1:14">
      <c r="A8" s="2">
        <v>7</v>
      </c>
      <c r="B8" s="19" t="s">
        <v>49</v>
      </c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2">
        <v>1</v>
      </c>
    </row>
    <row r="9" spans="1:14">
      <c r="A9" s="2">
        <v>8</v>
      </c>
      <c r="B9" s="19" t="s">
        <v>50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2">
        <v>2</v>
      </c>
    </row>
    <row r="11" spans="1:14" ht="18">
      <c r="A11" s="7" t="s">
        <v>14</v>
      </c>
      <c r="B11" s="21" t="s">
        <v>52</v>
      </c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7" t="s">
        <v>43</v>
      </c>
    </row>
    <row r="12" spans="1:14">
      <c r="A12" s="2">
        <v>1</v>
      </c>
      <c r="B12" s="19" t="s">
        <v>53</v>
      </c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2">
        <v>4</v>
      </c>
    </row>
    <row r="13" spans="1:14">
      <c r="A13" s="2">
        <v>2</v>
      </c>
      <c r="B13" s="19" t="s">
        <v>54</v>
      </c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2">
        <v>4</v>
      </c>
    </row>
    <row r="14" spans="1:14">
      <c r="A14" s="2">
        <v>3</v>
      </c>
      <c r="B14" s="19" t="s">
        <v>55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2">
        <v>2</v>
      </c>
    </row>
    <row r="15" spans="1:14">
      <c r="A15" s="2">
        <v>4</v>
      </c>
      <c r="B15" s="20" t="s">
        <v>56</v>
      </c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">
        <v>3</v>
      </c>
    </row>
    <row r="16" spans="1:14">
      <c r="A16" s="2">
        <v>5</v>
      </c>
      <c r="B16" s="19" t="s">
        <v>57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2">
        <v>4</v>
      </c>
    </row>
    <row r="17" spans="1:14">
      <c r="A17" s="2">
        <v>6</v>
      </c>
      <c r="B17" s="19" t="s">
        <v>58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2">
        <v>1</v>
      </c>
    </row>
    <row r="18" spans="1:14">
      <c r="A18" s="2">
        <v>7</v>
      </c>
      <c r="B18" s="19" t="s">
        <v>59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">
        <v>1</v>
      </c>
    </row>
    <row r="19" spans="1:14">
      <c r="A19" s="2">
        <v>8</v>
      </c>
      <c r="B19" s="19" t="s">
        <v>60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2">
        <v>2</v>
      </c>
    </row>
    <row r="38" spans="1:10" ht="26">
      <c r="A38" s="17" t="s">
        <v>16</v>
      </c>
      <c r="B38" s="17"/>
      <c r="C38" s="17"/>
      <c r="D38" s="17"/>
      <c r="E38" s="17"/>
      <c r="F38" s="17"/>
      <c r="G38" s="17"/>
      <c r="H38" s="17"/>
      <c r="I38" s="17"/>
      <c r="J38" s="17"/>
    </row>
    <row r="39" spans="1:10" ht="15.5">
      <c r="A39" s="6" t="s">
        <v>14</v>
      </c>
      <c r="B39" s="18" t="s">
        <v>17</v>
      </c>
      <c r="C39" s="18"/>
      <c r="D39" s="18" t="s">
        <v>23</v>
      </c>
      <c r="E39" s="18"/>
      <c r="F39" s="18"/>
      <c r="G39" s="18"/>
      <c r="H39" s="18"/>
      <c r="I39" s="18"/>
      <c r="J39" s="18"/>
    </row>
    <row r="40" spans="1:10" ht="15.5">
      <c r="A40" s="6">
        <v>1</v>
      </c>
      <c r="B40" s="16" t="s">
        <v>18</v>
      </c>
      <c r="C40" s="16"/>
      <c r="D40" s="16" t="s">
        <v>35</v>
      </c>
      <c r="E40" s="16"/>
      <c r="F40" s="16"/>
      <c r="G40" s="16"/>
      <c r="H40" s="16"/>
      <c r="I40" s="16"/>
      <c r="J40" s="16"/>
    </row>
    <row r="41" spans="1:10" ht="15.5">
      <c r="A41" s="6">
        <v>2</v>
      </c>
      <c r="B41" s="16" t="s">
        <v>19</v>
      </c>
      <c r="C41" s="16"/>
      <c r="D41" s="16" t="s">
        <v>36</v>
      </c>
      <c r="E41" s="16"/>
      <c r="F41" s="16"/>
      <c r="G41" s="16"/>
      <c r="H41" s="16"/>
      <c r="I41" s="16"/>
      <c r="J41" s="16"/>
    </row>
    <row r="42" spans="1:10" ht="15.5">
      <c r="A42" s="6">
        <v>3</v>
      </c>
      <c r="B42" s="16" t="s">
        <v>20</v>
      </c>
      <c r="C42" s="16"/>
      <c r="D42" s="16" t="s">
        <v>37</v>
      </c>
      <c r="E42" s="16"/>
      <c r="F42" s="16"/>
      <c r="G42" s="16"/>
      <c r="H42" s="16"/>
      <c r="I42" s="16"/>
      <c r="J42" s="16"/>
    </row>
    <row r="43" spans="1:10" ht="15.5">
      <c r="A43" s="6">
        <v>4</v>
      </c>
      <c r="B43" s="16" t="s">
        <v>21</v>
      </c>
      <c r="C43" s="16"/>
      <c r="D43" s="16" t="s">
        <v>39</v>
      </c>
      <c r="E43" s="16"/>
      <c r="F43" s="16"/>
      <c r="G43" s="16"/>
      <c r="H43" s="16"/>
      <c r="I43" s="16"/>
      <c r="J43" s="16"/>
    </row>
    <row r="44" spans="1:10" ht="15.5">
      <c r="A44" s="6">
        <v>5</v>
      </c>
      <c r="B44" s="16" t="s">
        <v>22</v>
      </c>
      <c r="C44" s="16"/>
      <c r="D44" s="16" t="s">
        <v>38</v>
      </c>
      <c r="E44" s="16"/>
      <c r="F44" s="16"/>
      <c r="G44" s="16"/>
      <c r="H44" s="16"/>
      <c r="I44" s="16"/>
      <c r="J44" s="16"/>
    </row>
    <row r="45" spans="1:10" ht="15.5">
      <c r="A45" s="6"/>
      <c r="B45" s="6"/>
      <c r="C45" s="6"/>
      <c r="D45" s="6"/>
      <c r="E45" s="6"/>
      <c r="F45" s="6"/>
      <c r="G45" s="6"/>
      <c r="H45" s="6"/>
      <c r="I45" s="6"/>
      <c r="J45" s="6"/>
    </row>
    <row r="46" spans="1:10" ht="15.5">
      <c r="A46" s="6" t="s">
        <v>14</v>
      </c>
      <c r="B46" s="16" t="s">
        <v>24</v>
      </c>
      <c r="C46" s="16"/>
      <c r="D46" s="18" t="s">
        <v>23</v>
      </c>
      <c r="E46" s="18"/>
      <c r="F46" s="18"/>
      <c r="G46" s="18"/>
      <c r="H46" s="18"/>
      <c r="I46" s="18"/>
      <c r="J46" s="18"/>
    </row>
    <row r="47" spans="1:10" ht="15.5">
      <c r="A47" s="6">
        <v>1</v>
      </c>
      <c r="B47" s="16" t="s">
        <v>25</v>
      </c>
      <c r="C47" s="16"/>
      <c r="D47" s="16" t="s">
        <v>34</v>
      </c>
      <c r="E47" s="16"/>
      <c r="F47" s="16"/>
      <c r="G47" s="16"/>
      <c r="H47" s="16"/>
      <c r="I47" s="16"/>
      <c r="J47" s="16"/>
    </row>
    <row r="48" spans="1:10" ht="15.5">
      <c r="A48" s="6">
        <v>2</v>
      </c>
      <c r="B48" s="16" t="s">
        <v>26</v>
      </c>
      <c r="C48" s="16"/>
      <c r="D48" s="16" t="s">
        <v>30</v>
      </c>
      <c r="E48" s="16"/>
      <c r="F48" s="16"/>
      <c r="G48" s="16"/>
      <c r="H48" s="16"/>
      <c r="I48" s="16"/>
      <c r="J48" s="16"/>
    </row>
    <row r="49" spans="1:10" ht="15.5">
      <c r="A49" s="6">
        <v>3</v>
      </c>
      <c r="B49" s="16" t="s">
        <v>27</v>
      </c>
      <c r="C49" s="16"/>
      <c r="D49" s="16" t="s">
        <v>33</v>
      </c>
      <c r="E49" s="16"/>
      <c r="F49" s="16"/>
      <c r="G49" s="16"/>
      <c r="H49" s="16"/>
      <c r="I49" s="16"/>
      <c r="J49" s="16"/>
    </row>
    <row r="50" spans="1:10" ht="15.5">
      <c r="A50" s="6">
        <v>4</v>
      </c>
      <c r="B50" s="16" t="s">
        <v>28</v>
      </c>
      <c r="C50" s="16"/>
      <c r="D50" s="16" t="s">
        <v>32</v>
      </c>
      <c r="E50" s="16"/>
      <c r="F50" s="16"/>
      <c r="G50" s="16"/>
      <c r="H50" s="16"/>
      <c r="I50" s="16"/>
      <c r="J50" s="16"/>
    </row>
    <row r="51" spans="1:10" ht="15.5">
      <c r="A51" s="6">
        <v>5</v>
      </c>
      <c r="B51" s="16" t="s">
        <v>29</v>
      </c>
      <c r="C51" s="16"/>
      <c r="D51" s="16" t="s">
        <v>31</v>
      </c>
      <c r="E51" s="16"/>
      <c r="F51" s="16"/>
      <c r="G51" s="16"/>
      <c r="H51" s="16"/>
      <c r="I51" s="16"/>
      <c r="J51" s="16"/>
    </row>
  </sheetData>
  <mergeCells count="43">
    <mergeCell ref="B16:M16"/>
    <mergeCell ref="B17:M17"/>
    <mergeCell ref="B18:M18"/>
    <mergeCell ref="B19:M19"/>
    <mergeCell ref="B1:M1"/>
    <mergeCell ref="B9:M9"/>
    <mergeCell ref="B11:M11"/>
    <mergeCell ref="B12:M12"/>
    <mergeCell ref="B13:M13"/>
    <mergeCell ref="B14:M14"/>
    <mergeCell ref="B15:M15"/>
    <mergeCell ref="D49:J49"/>
    <mergeCell ref="D50:J50"/>
    <mergeCell ref="D51:J51"/>
    <mergeCell ref="B2:M2"/>
    <mergeCell ref="B3:M3"/>
    <mergeCell ref="B4:M4"/>
    <mergeCell ref="B5:M5"/>
    <mergeCell ref="B6:M6"/>
    <mergeCell ref="B7:M7"/>
    <mergeCell ref="B8:M8"/>
    <mergeCell ref="D42:J42"/>
    <mergeCell ref="D43:J43"/>
    <mergeCell ref="D44:J44"/>
    <mergeCell ref="D46:J46"/>
    <mergeCell ref="D47:J47"/>
    <mergeCell ref="D48:J48"/>
    <mergeCell ref="B51:C51"/>
    <mergeCell ref="A38:J38"/>
    <mergeCell ref="B40:C40"/>
    <mergeCell ref="B41:C41"/>
    <mergeCell ref="B42:C42"/>
    <mergeCell ref="B43:C43"/>
    <mergeCell ref="B44:C44"/>
    <mergeCell ref="B39:C39"/>
    <mergeCell ref="D39:J39"/>
    <mergeCell ref="D40:J40"/>
    <mergeCell ref="D41:J41"/>
    <mergeCell ref="B46:C46"/>
    <mergeCell ref="B47:C47"/>
    <mergeCell ref="B48:C48"/>
    <mergeCell ref="B49:C49"/>
    <mergeCell ref="B50:C50"/>
  </mergeCell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Kejadian Berisiko</vt:lpstr>
      <vt:lpstr>Kuisioner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Aldi Pradana</dc:creator>
  <cp:lastModifiedBy>Aldi Pradana</cp:lastModifiedBy>
  <dcterms:created xsi:type="dcterms:W3CDTF">2024-12-12T15:44:00Z</dcterms:created>
  <dcterms:modified xsi:type="dcterms:W3CDTF">2025-07-14T16:33:38Z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E885544ADB044BDBB71DB2EBA5A6A284_12</vt:lpwstr>
  </property>
  <property fmtid="{D5CDD505-2E9C-101B-9397-08002B2CF9AE}" pid="3" name="KSOProductBuildVer">
    <vt:lpwstr>1033-12.2.0.19778</vt:lpwstr>
  </property>
</Properties>
</file>